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ck\Desktop\"/>
    </mc:Choice>
  </mc:AlternateContent>
  <bookViews>
    <workbookView xWindow="0" yWindow="0" windowWidth="22035" windowHeight="96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5" i="1" l="1"/>
  <c r="D9" i="1"/>
  <c r="D13" i="1"/>
  <c r="D17" i="1"/>
  <c r="D21" i="1"/>
  <c r="D25" i="1"/>
  <c r="D29" i="1"/>
  <c r="D33" i="1"/>
  <c r="D37" i="1"/>
  <c r="D41" i="1"/>
  <c r="D45" i="1"/>
  <c r="D49" i="1"/>
  <c r="D53" i="1"/>
  <c r="D57" i="1"/>
  <c r="D61" i="1"/>
  <c r="D4" i="1"/>
  <c r="C5" i="1"/>
  <c r="C9" i="1"/>
  <c r="C13" i="1"/>
  <c r="C17" i="1"/>
  <c r="C21" i="1"/>
  <c r="C25" i="1"/>
  <c r="C29" i="1"/>
  <c r="C33" i="1"/>
  <c r="C37" i="1"/>
  <c r="C41" i="1"/>
  <c r="C45" i="1"/>
  <c r="C49" i="1"/>
  <c r="C53" i="1"/>
  <c r="C57" i="1"/>
  <c r="C61" i="1"/>
  <c r="C4" i="1"/>
  <c r="E5" i="1"/>
  <c r="E6" i="1"/>
  <c r="D6" i="1" s="1"/>
  <c r="E7" i="1"/>
  <c r="D7" i="1" s="1"/>
  <c r="E8" i="1"/>
  <c r="C8" i="1" s="1"/>
  <c r="E9" i="1"/>
  <c r="E10" i="1"/>
  <c r="D10" i="1" s="1"/>
  <c r="E11" i="1"/>
  <c r="D11" i="1" s="1"/>
  <c r="E12" i="1"/>
  <c r="D12" i="1" s="1"/>
  <c r="E13" i="1"/>
  <c r="E14" i="1"/>
  <c r="D14" i="1" s="1"/>
  <c r="E15" i="1"/>
  <c r="D15" i="1" s="1"/>
  <c r="E16" i="1"/>
  <c r="D16" i="1" s="1"/>
  <c r="E17" i="1"/>
  <c r="E18" i="1"/>
  <c r="D18" i="1" s="1"/>
  <c r="E19" i="1"/>
  <c r="D19" i="1" s="1"/>
  <c r="E20" i="1"/>
  <c r="B20" i="1" s="1"/>
  <c r="E21" i="1"/>
  <c r="E22" i="1"/>
  <c r="B22" i="1" s="1"/>
  <c r="E23" i="1"/>
  <c r="D23" i="1" s="1"/>
  <c r="E24" i="1"/>
  <c r="D24" i="1" s="1"/>
  <c r="E25" i="1"/>
  <c r="B25" i="1" s="1"/>
  <c r="E26" i="1"/>
  <c r="B26" i="1" s="1"/>
  <c r="E27" i="1"/>
  <c r="D27" i="1" s="1"/>
  <c r="E28" i="1"/>
  <c r="C28" i="1" s="1"/>
  <c r="E29" i="1"/>
  <c r="B29" i="1" s="1"/>
  <c r="E30" i="1"/>
  <c r="D30" i="1" s="1"/>
  <c r="E31" i="1"/>
  <c r="D31" i="1" s="1"/>
  <c r="E32" i="1"/>
  <c r="B32" i="1" s="1"/>
  <c r="E33" i="1"/>
  <c r="E34" i="1"/>
  <c r="B34" i="1" s="1"/>
  <c r="E35" i="1"/>
  <c r="D35" i="1" s="1"/>
  <c r="E36" i="1"/>
  <c r="B36" i="1" s="1"/>
  <c r="E37" i="1"/>
  <c r="E38" i="1"/>
  <c r="B38" i="1" s="1"/>
  <c r="E39" i="1"/>
  <c r="D39" i="1" s="1"/>
  <c r="E40" i="1"/>
  <c r="D40" i="1" s="1"/>
  <c r="E41" i="1"/>
  <c r="B41" i="1" s="1"/>
  <c r="E42" i="1"/>
  <c r="B42" i="1" s="1"/>
  <c r="E43" i="1"/>
  <c r="D43" i="1" s="1"/>
  <c r="E44" i="1"/>
  <c r="D44" i="1" s="1"/>
  <c r="E45" i="1"/>
  <c r="B45" i="1" s="1"/>
  <c r="E46" i="1"/>
  <c r="D46" i="1" s="1"/>
  <c r="E47" i="1"/>
  <c r="D47" i="1" s="1"/>
  <c r="E48" i="1"/>
  <c r="C48" i="1" s="1"/>
  <c r="E49" i="1"/>
  <c r="E50" i="1"/>
  <c r="B50" i="1" s="1"/>
  <c r="E51" i="1"/>
  <c r="D51" i="1" s="1"/>
  <c r="E52" i="1"/>
  <c r="B52" i="1" s="1"/>
  <c r="E53" i="1"/>
  <c r="E54" i="1"/>
  <c r="B54" i="1" s="1"/>
  <c r="E55" i="1"/>
  <c r="D55" i="1" s="1"/>
  <c r="E56" i="1"/>
  <c r="C56" i="1" s="1"/>
  <c r="E57" i="1"/>
  <c r="B57" i="1" s="1"/>
  <c r="E58" i="1"/>
  <c r="B58" i="1" s="1"/>
  <c r="E59" i="1"/>
  <c r="D59" i="1" s="1"/>
  <c r="E60" i="1"/>
  <c r="D60" i="1" s="1"/>
  <c r="E61" i="1"/>
  <c r="B61" i="1" s="1"/>
  <c r="E62" i="1"/>
  <c r="D62" i="1" s="1"/>
  <c r="E63" i="1"/>
  <c r="D63" i="1" s="1"/>
  <c r="E64" i="1"/>
  <c r="C64" i="1" s="1"/>
  <c r="E4" i="1"/>
  <c r="B21" i="1"/>
  <c r="B33" i="1"/>
  <c r="B37" i="1"/>
  <c r="B49" i="1"/>
  <c r="B53" i="1"/>
  <c r="B5" i="1"/>
  <c r="B64" i="1"/>
  <c r="B28" i="1"/>
  <c r="B35" i="1"/>
  <c r="B43" i="1"/>
  <c r="B44" i="1"/>
  <c r="B51" i="1"/>
  <c r="B59" i="1"/>
  <c r="B60" i="1"/>
  <c r="B4" i="1"/>
  <c r="B27" i="1" l="1"/>
  <c r="C60" i="1"/>
  <c r="C52" i="1"/>
  <c r="C44" i="1"/>
  <c r="C40" i="1"/>
  <c r="C32" i="1"/>
  <c r="C24" i="1"/>
  <c r="C16" i="1"/>
  <c r="C12" i="1"/>
  <c r="B63" i="1"/>
  <c r="B56" i="1"/>
  <c r="B47" i="1"/>
  <c r="B40" i="1"/>
  <c r="B31" i="1"/>
  <c r="B24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D64" i="1"/>
  <c r="D56" i="1"/>
  <c r="D52" i="1"/>
  <c r="D48" i="1"/>
  <c r="D36" i="1"/>
  <c r="D32" i="1"/>
  <c r="D28" i="1"/>
  <c r="D20" i="1"/>
  <c r="D8" i="1"/>
  <c r="B62" i="1"/>
  <c r="B55" i="1"/>
  <c r="B46" i="1"/>
  <c r="B39" i="1"/>
  <c r="B30" i="1"/>
  <c r="B23" i="1"/>
  <c r="C62" i="1"/>
  <c r="C58" i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D58" i="1"/>
  <c r="D54" i="1"/>
  <c r="D50" i="1"/>
  <c r="D42" i="1"/>
  <c r="D38" i="1"/>
  <c r="D34" i="1"/>
  <c r="D26" i="1"/>
  <c r="D22" i="1"/>
  <c r="B48" i="1"/>
  <c r="C36" i="1"/>
  <c r="C20" i="1"/>
  <c r="B6" i="1"/>
  <c r="B7" i="1" l="1"/>
  <c r="B8" i="1" l="1"/>
  <c r="B9" i="1" l="1"/>
  <c r="B10" i="1" l="1"/>
  <c r="B11" i="1" l="1"/>
  <c r="B12" i="1" l="1"/>
  <c r="B13" i="1" l="1"/>
  <c r="B14" i="1" l="1"/>
  <c r="B15" i="1" l="1"/>
  <c r="B16" i="1" l="1"/>
  <c r="B17" i="1" l="1"/>
  <c r="B19" i="1" l="1"/>
  <c r="B18" i="1"/>
</calcChain>
</file>

<file path=xl/sharedStrings.xml><?xml version="1.0" encoding="utf-8"?>
<sst xmlns="http://schemas.openxmlformats.org/spreadsheetml/2006/main" count="12" uniqueCount="11">
  <si>
    <t>Dist</t>
  </si>
  <si>
    <t>Width</t>
  </si>
  <si>
    <t>Day of Month</t>
  </si>
  <si>
    <t>(new)</t>
  </si>
  <si>
    <t>Age</t>
  </si>
  <si>
    <t>full</t>
  </si>
  <si>
    <t>3rd qtr</t>
  </si>
  <si>
    <t>1st qtr</t>
  </si>
  <si>
    <t>Min Distance(5)</t>
  </si>
  <si>
    <t>Min Distance(10)</t>
  </si>
  <si>
    <t>Min Distance(15)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</si>
</sst>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 Distance (degrees)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Min Distance(5)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Sheet1!$A$4:$A$64</c:f>
              <c:numCache>
                <c:formatCode>0.00</c:formatCode>
                <c:ptCount val="6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</c:numCache>
            </c:numRef>
          </c:xVal>
          <c:yVal>
            <c:numRef>
              <c:f>Sheet1!$B$4:$B$64</c:f>
              <c:numCache>
                <c:formatCode>0.00</c:formatCode>
                <c:ptCount val="61"/>
                <c:pt idx="0">
                  <c:v>6</c:v>
                </c:pt>
                <c:pt idx="1">
                  <c:v>6.3761955366631229</c:v>
                </c:pt>
                <c:pt idx="2">
                  <c:v>6.7873303167420804</c:v>
                </c:pt>
                <c:pt idx="3">
                  <c:v>7.2376357056694802</c:v>
                </c:pt>
                <c:pt idx="4">
                  <c:v>7.7319587628865971</c:v>
                </c:pt>
                <c:pt idx="5">
                  <c:v>8.275862068965516</c:v>
                </c:pt>
                <c:pt idx="6">
                  <c:v>8.8757396449704125</c:v>
                </c:pt>
                <c:pt idx="7">
                  <c:v>9.5389507154213042</c:v>
                </c:pt>
                <c:pt idx="8">
                  <c:v>10.273972602739725</c:v>
                </c:pt>
                <c:pt idx="9">
                  <c:v>11.090573012939002</c:v>
                </c:pt>
                <c:pt idx="10">
                  <c:v>11.999999999999996</c:v>
                </c:pt>
                <c:pt idx="11">
                  <c:v>13.015184381778743</c:v>
                </c:pt>
                <c:pt idx="12">
                  <c:v>14.150943396226415</c:v>
                </c:pt>
                <c:pt idx="13">
                  <c:v>15.424164524421595</c:v>
                </c:pt>
                <c:pt idx="14">
                  <c:v>16.853932584269661</c:v>
                </c:pt>
                <c:pt idx="15">
                  <c:v>18.46153846153846</c:v>
                </c:pt>
                <c:pt idx="16">
                  <c:v>20.270270270270267</c:v>
                </c:pt>
                <c:pt idx="17">
                  <c:v>22.304832713754642</c:v>
                </c:pt>
                <c:pt idx="18">
                  <c:v>24.590163934426226</c:v>
                </c:pt>
                <c:pt idx="19">
                  <c:v>27.149321266968325</c:v>
                </c:pt>
                <c:pt idx="20">
                  <c:v>29.999999999999993</c:v>
                </c:pt>
                <c:pt idx="21">
                  <c:v>33.149171270718227</c:v>
                </c:pt>
                <c:pt idx="22">
                  <c:v>36.585365853658537</c:v>
                </c:pt>
                <c:pt idx="23">
                  <c:v>40.26845637583893</c:v>
                </c:pt>
                <c:pt idx="24">
                  <c:v>44.117647058823536</c:v>
                </c:pt>
                <c:pt idx="25">
                  <c:v>48</c:v>
                </c:pt>
                <c:pt idx="26">
                  <c:v>51.724137931034484</c:v>
                </c:pt>
                <c:pt idx="27">
                  <c:v>55.045871559633035</c:v>
                </c:pt>
                <c:pt idx="28">
                  <c:v>57.692307692307693</c:v>
                </c:pt>
                <c:pt idx="29">
                  <c:v>59.405940594059409</c:v>
                </c:pt>
                <c:pt idx="30">
                  <c:v>60</c:v>
                </c:pt>
                <c:pt idx="31">
                  <c:v>59.405940594059409</c:v>
                </c:pt>
                <c:pt idx="32">
                  <c:v>57.692307692307693</c:v>
                </c:pt>
                <c:pt idx="33">
                  <c:v>55.045871559633021</c:v>
                </c:pt>
                <c:pt idx="34">
                  <c:v>51.724137931034484</c:v>
                </c:pt>
                <c:pt idx="35">
                  <c:v>47.999999999999993</c:v>
                </c:pt>
                <c:pt idx="36">
                  <c:v>44.117647058823536</c:v>
                </c:pt>
                <c:pt idx="37">
                  <c:v>40.268456375838923</c:v>
                </c:pt>
                <c:pt idx="38">
                  <c:v>36.585365853658544</c:v>
                </c:pt>
                <c:pt idx="39">
                  <c:v>33.149171270718227</c:v>
                </c:pt>
                <c:pt idx="40">
                  <c:v>30.000000000000007</c:v>
                </c:pt>
                <c:pt idx="41">
                  <c:v>27.149321266968325</c:v>
                </c:pt>
                <c:pt idx="42">
                  <c:v>24.590163934426233</c:v>
                </c:pt>
                <c:pt idx="43">
                  <c:v>22.304832713754642</c:v>
                </c:pt>
                <c:pt idx="44">
                  <c:v>20.270270270270277</c:v>
                </c:pt>
                <c:pt idx="45">
                  <c:v>18.46153846153846</c:v>
                </c:pt>
                <c:pt idx="46">
                  <c:v>16.853932584269657</c:v>
                </c:pt>
                <c:pt idx="47">
                  <c:v>15.424164524421595</c:v>
                </c:pt>
                <c:pt idx="48">
                  <c:v>14.150943396226412</c:v>
                </c:pt>
                <c:pt idx="49">
                  <c:v>13.015184381778743</c:v>
                </c:pt>
                <c:pt idx="50">
                  <c:v>11.999999999999996</c:v>
                </c:pt>
                <c:pt idx="51">
                  <c:v>11.090573012939002</c:v>
                </c:pt>
                <c:pt idx="52">
                  <c:v>10.273972602739725</c:v>
                </c:pt>
                <c:pt idx="53">
                  <c:v>9.5389507154213042</c:v>
                </c:pt>
                <c:pt idx="54">
                  <c:v>8.8757396449704125</c:v>
                </c:pt>
                <c:pt idx="55">
                  <c:v>8.2758620689655178</c:v>
                </c:pt>
                <c:pt idx="56">
                  <c:v>7.7319587628865971</c:v>
                </c:pt>
                <c:pt idx="57">
                  <c:v>7.237635705669482</c:v>
                </c:pt>
                <c:pt idx="58">
                  <c:v>6.7873303167420804</c:v>
                </c:pt>
                <c:pt idx="59">
                  <c:v>6.3761955366631247</c:v>
                </c:pt>
                <c:pt idx="60">
                  <c:v>6</c:v>
                </c:pt>
              </c:numCache>
            </c:numRef>
          </c:yVal>
          <c:smooth val="1"/>
        </c:ser>
        <c:ser>
          <c:idx val="1"/>
          <c:order val="1"/>
          <c:tx>
            <c:v>Min Distance(10)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Sheet1!$A$4:$A$64</c:f>
              <c:numCache>
                <c:formatCode>0.00</c:formatCode>
                <c:ptCount val="6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</c:numCache>
            </c:numRef>
          </c:xVal>
          <c:yVal>
            <c:numRef>
              <c:f>Sheet1!$C$4:$C$64</c:f>
              <c:numCache>
                <c:formatCode>0.00</c:formatCode>
                <c:ptCount val="61"/>
                <c:pt idx="0">
                  <c:v>18.46153846153846</c:v>
                </c:pt>
                <c:pt idx="1">
                  <c:v>19.339242546333598</c:v>
                </c:pt>
                <c:pt idx="2">
                  <c:v>20.270270270270267</c:v>
                </c:pt>
                <c:pt idx="3">
                  <c:v>21.257750221434897</c:v>
                </c:pt>
                <c:pt idx="4">
                  <c:v>22.304832713754642</c:v>
                </c:pt>
                <c:pt idx="5">
                  <c:v>23.414634146341459</c:v>
                </c:pt>
                <c:pt idx="6">
                  <c:v>24.590163934426226</c:v>
                </c:pt>
                <c:pt idx="7">
                  <c:v>25.834230355220669</c:v>
                </c:pt>
                <c:pt idx="8">
                  <c:v>27.149321266968325</c:v>
                </c:pt>
                <c:pt idx="9">
                  <c:v>28.53745541022592</c:v>
                </c:pt>
                <c:pt idx="10">
                  <c:v>29.999999999999993</c:v>
                </c:pt>
                <c:pt idx="11">
                  <c:v>31.537450722733247</c:v>
                </c:pt>
                <c:pt idx="12">
                  <c:v>33.149171270718234</c:v>
                </c:pt>
                <c:pt idx="13">
                  <c:v>34.833091436865026</c:v>
                </c:pt>
                <c:pt idx="14">
                  <c:v>36.585365853658537</c:v>
                </c:pt>
                <c:pt idx="15">
                  <c:v>38.4</c:v>
                </c:pt>
                <c:pt idx="16">
                  <c:v>40.268456375838923</c:v>
                </c:pt>
                <c:pt idx="17">
                  <c:v>42.179261862917393</c:v>
                </c:pt>
                <c:pt idx="18">
                  <c:v>44.117647058823529</c:v>
                </c:pt>
                <c:pt idx="19">
                  <c:v>46.065259117082533</c:v>
                </c:pt>
                <c:pt idx="20">
                  <c:v>48</c:v>
                </c:pt>
                <c:pt idx="21">
                  <c:v>49.896049896049888</c:v>
                </c:pt>
                <c:pt idx="22">
                  <c:v>51.724137931034477</c:v>
                </c:pt>
                <c:pt idx="23">
                  <c:v>53.45211581291759</c:v>
                </c:pt>
                <c:pt idx="24">
                  <c:v>55.045871559633035</c:v>
                </c:pt>
                <c:pt idx="25">
                  <c:v>56.470588235294116</c:v>
                </c:pt>
                <c:pt idx="26">
                  <c:v>57.692307692307693</c:v>
                </c:pt>
                <c:pt idx="27">
                  <c:v>58.679706601466997</c:v>
                </c:pt>
                <c:pt idx="28">
                  <c:v>59.405940594059409</c:v>
                </c:pt>
                <c:pt idx="29">
                  <c:v>59.850374064837908</c:v>
                </c:pt>
                <c:pt idx="30">
                  <c:v>60</c:v>
                </c:pt>
                <c:pt idx="31">
                  <c:v>59.850374064837908</c:v>
                </c:pt>
                <c:pt idx="32">
                  <c:v>59.405940594059409</c:v>
                </c:pt>
                <c:pt idx="33">
                  <c:v>58.679706601466997</c:v>
                </c:pt>
                <c:pt idx="34">
                  <c:v>57.692307692307693</c:v>
                </c:pt>
                <c:pt idx="35">
                  <c:v>56.470588235294116</c:v>
                </c:pt>
                <c:pt idx="36">
                  <c:v>55.045871559633035</c:v>
                </c:pt>
                <c:pt idx="37">
                  <c:v>53.45211581291759</c:v>
                </c:pt>
                <c:pt idx="38">
                  <c:v>51.724137931034484</c:v>
                </c:pt>
                <c:pt idx="39">
                  <c:v>49.896049896049888</c:v>
                </c:pt>
                <c:pt idx="40">
                  <c:v>48</c:v>
                </c:pt>
                <c:pt idx="41">
                  <c:v>46.065259117082533</c:v>
                </c:pt>
                <c:pt idx="42">
                  <c:v>44.117647058823536</c:v>
                </c:pt>
                <c:pt idx="43">
                  <c:v>42.179261862917393</c:v>
                </c:pt>
                <c:pt idx="44">
                  <c:v>40.26845637583893</c:v>
                </c:pt>
                <c:pt idx="45">
                  <c:v>38.4</c:v>
                </c:pt>
                <c:pt idx="46">
                  <c:v>36.585365853658537</c:v>
                </c:pt>
                <c:pt idx="47">
                  <c:v>34.833091436865026</c:v>
                </c:pt>
                <c:pt idx="48">
                  <c:v>33.149171270718227</c:v>
                </c:pt>
                <c:pt idx="49">
                  <c:v>31.537450722733247</c:v>
                </c:pt>
                <c:pt idx="50">
                  <c:v>29.999999999999993</c:v>
                </c:pt>
                <c:pt idx="51">
                  <c:v>28.53745541022592</c:v>
                </c:pt>
                <c:pt idx="52">
                  <c:v>27.149321266968325</c:v>
                </c:pt>
                <c:pt idx="53">
                  <c:v>25.834230355220669</c:v>
                </c:pt>
                <c:pt idx="54">
                  <c:v>24.590163934426226</c:v>
                </c:pt>
                <c:pt idx="55">
                  <c:v>23.414634146341463</c:v>
                </c:pt>
                <c:pt idx="56">
                  <c:v>22.304832713754642</c:v>
                </c:pt>
                <c:pt idx="57">
                  <c:v>21.2577502214349</c:v>
                </c:pt>
                <c:pt idx="58">
                  <c:v>20.270270270270267</c:v>
                </c:pt>
                <c:pt idx="59">
                  <c:v>19.339242546333601</c:v>
                </c:pt>
                <c:pt idx="60">
                  <c:v>18.46153846153846</c:v>
                </c:pt>
              </c:numCache>
            </c:numRef>
          </c:yVal>
          <c:smooth val="1"/>
        </c:ser>
        <c:ser>
          <c:idx val="2"/>
          <c:order val="2"/>
          <c:tx>
            <c:v>Min Distance(15)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Sheet1!$A$4:$A$64</c:f>
              <c:numCache>
                <c:formatCode>0.00</c:formatCode>
                <c:ptCount val="6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</c:numCache>
            </c:numRef>
          </c:xVal>
          <c:yVal>
            <c:numRef>
              <c:f>Sheet1!$D$4:$D$64</c:f>
              <c:numCache>
                <c:formatCode>0.00</c:formatCode>
                <c:ptCount val="61"/>
                <c:pt idx="0">
                  <c:v>30</c:v>
                </c:pt>
                <c:pt idx="1">
                  <c:v>31.016657093624353</c:v>
                </c:pt>
                <c:pt idx="2">
                  <c:v>32.066508313539188</c:v>
                </c:pt>
                <c:pt idx="3">
                  <c:v>33.149171270718234</c:v>
                </c:pt>
                <c:pt idx="4">
                  <c:v>34.263959390862944</c:v>
                </c:pt>
                <c:pt idx="5">
                  <c:v>35.409836065573764</c:v>
                </c:pt>
                <c:pt idx="6">
                  <c:v>36.585365853658537</c:v>
                </c:pt>
                <c:pt idx="7">
                  <c:v>37.788663400979708</c:v>
                </c:pt>
                <c:pt idx="8">
                  <c:v>39.017341040462426</c:v>
                </c:pt>
                <c:pt idx="9">
                  <c:v>40.268456375838923</c:v>
                </c:pt>
                <c:pt idx="10">
                  <c:v>41.538461538461533</c:v>
                </c:pt>
                <c:pt idx="11">
                  <c:v>42.823156225218078</c:v>
                </c:pt>
                <c:pt idx="12">
                  <c:v>44.117647058823536</c:v>
                </c:pt>
                <c:pt idx="13">
                  <c:v>45.416316232127841</c:v>
                </c:pt>
                <c:pt idx="14">
                  <c:v>46.712802768166085</c:v>
                </c:pt>
                <c:pt idx="15">
                  <c:v>48</c:v>
                </c:pt>
                <c:pt idx="16">
                  <c:v>49.270072992700726</c:v>
                </c:pt>
                <c:pt idx="17">
                  <c:v>50.514499532273149</c:v>
                </c:pt>
                <c:pt idx="18">
                  <c:v>51.724137931034477</c:v>
                </c:pt>
                <c:pt idx="19">
                  <c:v>52.889324191968655</c:v>
                </c:pt>
                <c:pt idx="20">
                  <c:v>54</c:v>
                </c:pt>
                <c:pt idx="21">
                  <c:v>55.045871559633021</c:v>
                </c:pt>
                <c:pt idx="22">
                  <c:v>56.016597510373444</c:v>
                </c:pt>
                <c:pt idx="23">
                  <c:v>56.902002107481557</c:v>
                </c:pt>
                <c:pt idx="24">
                  <c:v>57.692307692307693</c:v>
                </c:pt>
                <c:pt idx="25">
                  <c:v>58.378378378378386</c:v>
                </c:pt>
                <c:pt idx="26">
                  <c:v>58.951965065502186</c:v>
                </c:pt>
                <c:pt idx="27">
                  <c:v>59.405940594059409</c:v>
                </c:pt>
                <c:pt idx="28">
                  <c:v>59.73451327433628</c:v>
                </c:pt>
                <c:pt idx="29">
                  <c:v>59.933407325194231</c:v>
                </c:pt>
                <c:pt idx="30">
                  <c:v>60</c:v>
                </c:pt>
                <c:pt idx="31">
                  <c:v>59.933407325194231</c:v>
                </c:pt>
                <c:pt idx="32">
                  <c:v>59.73451327433628</c:v>
                </c:pt>
                <c:pt idx="33">
                  <c:v>59.405940594059409</c:v>
                </c:pt>
                <c:pt idx="34">
                  <c:v>58.951965065502186</c:v>
                </c:pt>
                <c:pt idx="35">
                  <c:v>58.378378378378372</c:v>
                </c:pt>
                <c:pt idx="36">
                  <c:v>57.692307692307693</c:v>
                </c:pt>
                <c:pt idx="37">
                  <c:v>56.902002107481557</c:v>
                </c:pt>
                <c:pt idx="38">
                  <c:v>56.016597510373444</c:v>
                </c:pt>
                <c:pt idx="39">
                  <c:v>55.045871559633021</c:v>
                </c:pt>
                <c:pt idx="40">
                  <c:v>54</c:v>
                </c:pt>
                <c:pt idx="41">
                  <c:v>52.889324191968655</c:v>
                </c:pt>
                <c:pt idx="42">
                  <c:v>51.724137931034484</c:v>
                </c:pt>
                <c:pt idx="43">
                  <c:v>50.514499532273149</c:v>
                </c:pt>
                <c:pt idx="44">
                  <c:v>49.270072992700733</c:v>
                </c:pt>
                <c:pt idx="45">
                  <c:v>48</c:v>
                </c:pt>
                <c:pt idx="46">
                  <c:v>46.712802768166085</c:v>
                </c:pt>
                <c:pt idx="47">
                  <c:v>45.416316232127841</c:v>
                </c:pt>
                <c:pt idx="48">
                  <c:v>44.117647058823529</c:v>
                </c:pt>
                <c:pt idx="49">
                  <c:v>42.823156225218078</c:v>
                </c:pt>
                <c:pt idx="50">
                  <c:v>41.538461538461533</c:v>
                </c:pt>
                <c:pt idx="51">
                  <c:v>40.268456375838923</c:v>
                </c:pt>
                <c:pt idx="52">
                  <c:v>39.017341040462426</c:v>
                </c:pt>
                <c:pt idx="53">
                  <c:v>37.788663400979708</c:v>
                </c:pt>
                <c:pt idx="54">
                  <c:v>36.585365853658537</c:v>
                </c:pt>
                <c:pt idx="55">
                  <c:v>35.409836065573778</c:v>
                </c:pt>
                <c:pt idx="56">
                  <c:v>34.263959390862944</c:v>
                </c:pt>
                <c:pt idx="57">
                  <c:v>33.149171270718234</c:v>
                </c:pt>
                <c:pt idx="58">
                  <c:v>32.066508313539188</c:v>
                </c:pt>
                <c:pt idx="59">
                  <c:v>31.016657093624357</c:v>
                </c:pt>
                <c:pt idx="60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69320"/>
        <c:axId val="362070104"/>
      </c:scatterChart>
      <c:valAx>
        <c:axId val="362069320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Age of the Moon (days)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070104"/>
        <c:crosses val="autoZero"/>
        <c:crossBetween val="midCat"/>
        <c:majorUnit val="5"/>
        <c:minorUnit val="1"/>
      </c:valAx>
      <c:valAx>
        <c:axId val="36207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Moon Minimum Distance (degrees)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069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823911</xdr:colOff>
      <xdr:row>2</xdr:row>
      <xdr:rowOff>9524</xdr:rowOff>
    </xdr:from>
    <xdr:to>
      <xdr:col>14</xdr:col>
      <xdr:colOff>152399</xdr:colOff>
      <xdr:row>22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0.39301</cdr:x>
      <cdr:y>0.51313</cdr:y>
    </cdr:from>
    <cdr:to>
      <cdr:x>0.55669</cdr:x>
      <cdr:y>0.57995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5514" y="2047875"/>
          <a:ext cx="914400" cy="26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900">
              <a:solidFill>
                <a:schemeClr val="bg1"/>
              </a:solidFill>
              <a:latin typeface="Calibri" panose="020F0502020204030204" pitchFamily="34" charset="0"/>
            </a:rPr>
            <a:t>←</a:t>
          </a:r>
          <a:r>
            <a:rPr lang="en-US" sz="900">
              <a:solidFill>
                <a:schemeClr val="bg1"/>
              </a:solidFill>
            </a:rPr>
            <a:t> WIDTH (5) </a:t>
          </a:r>
          <a:r>
            <a:rPr lang="en-US" sz="900">
              <a:solidFill>
                <a:schemeClr val="bg1"/>
              </a:solidFill>
              <a:latin typeface="Calibri" panose="020F0502020204030204" pitchFamily="34" charset="0"/>
            </a:rPr>
            <a:t>→</a:t>
          </a:r>
          <a:endParaRPr lang="en-US" sz="900">
            <a:solidFill>
              <a:schemeClr val="bg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P5" sqref="P5"/>
    </sheetView>
  </sheetViews>
  <sheetFormatPr defaultRowHeight="15" x14ac:dyDescent="0.25"/>
  <cols>
    <col min="1" max="1" width="16.140625" style="4" customWidth="1"/>
    <col min="2" max="4" width="17.42578125" style="7" customWidth="1"/>
    <col min="5" max="5" width="16.140625" style="4" customWidth="1"/>
    <col min="6" max="6" width="15.42578125" customWidth="1"/>
    <col min="7" max="7" width="14.42578125" customWidth="1"/>
  </cols>
  <sheetData>
    <row r="1" spans="1:9" ht="15.75" thickBot="1" x14ac:dyDescent="0.3">
      <c r="A1" s="3" t="s">
        <v>0</v>
      </c>
      <c r="B1" s="6">
        <v>60</v>
      </c>
      <c r="C1" s="9"/>
      <c r="D1" s="9"/>
      <c r="E1" s="3"/>
      <c r="F1" s="2" t="s">
        <v>1</v>
      </c>
      <c r="G1" s="1">
        <v>5</v>
      </c>
      <c r="H1">
        <v>10</v>
      </c>
      <c r="I1">
        <v>15</v>
      </c>
    </row>
    <row r="3" spans="1:9" x14ac:dyDescent="0.25">
      <c r="A3" s="4" t="s">
        <v>2</v>
      </c>
      <c r="B3" s="7" t="s">
        <v>8</v>
      </c>
      <c r="C3" s="7" t="s">
        <v>9</v>
      </c>
      <c r="D3" s="7" t="s">
        <v>10</v>
      </c>
      <c r="E3" s="4" t="s">
        <v>4</v>
      </c>
    </row>
    <row r="4" spans="1:9" x14ac:dyDescent="0.25">
      <c r="A4" s="5">
        <v>0</v>
      </c>
      <c r="B4" s="8">
        <f>$B$1 / (1 + ( ((0.5 - E4) / ($G$1 / 30)) ^ 2) )</f>
        <v>6</v>
      </c>
      <c r="C4" s="8">
        <f>$B$1 / (1 + ( ((0.5 - E4) / ($H$1 / 30)) ^ 2) )</f>
        <v>18.46153846153846</v>
      </c>
      <c r="D4" s="8">
        <f>$B$1 / (1 + ( ((0.5 - E4) / ($I$1 / 30)) ^ 2) )</f>
        <v>30</v>
      </c>
      <c r="E4" s="5">
        <f>A4 / 30</f>
        <v>0</v>
      </c>
      <c r="F4" t="s">
        <v>3</v>
      </c>
    </row>
    <row r="5" spans="1:9" x14ac:dyDescent="0.25">
      <c r="A5" s="5">
        <v>0.5</v>
      </c>
      <c r="B5" s="8">
        <f>$B$1 / (1 + ( ((0.5 - E5) / ($G$1 / 30)) ^ 2) )</f>
        <v>6.3761955366631229</v>
      </c>
      <c r="C5" s="8">
        <f>$B$1 / (1 + ( ((0.5 - E5) / ($H$1 / 30)) ^ 2) )</f>
        <v>19.339242546333598</v>
      </c>
      <c r="D5" s="8">
        <f>$B$1 / (1 + ( ((0.5 - E5) / ($I$1 / 30)) ^ 2) )</f>
        <v>31.016657093624353</v>
      </c>
      <c r="E5" s="5">
        <f t="shared" ref="E5:E64" si="0">A5 / 30</f>
        <v>1.6666666666666666E-2</v>
      </c>
    </row>
    <row r="6" spans="1:9" x14ac:dyDescent="0.25">
      <c r="A6" s="5">
        <v>1</v>
      </c>
      <c r="B6" s="8">
        <f>$B$1 / (1 + ( ((0.5 - E6) / ($G$1 / 30)) ^ 2) )</f>
        <v>6.7873303167420804</v>
      </c>
      <c r="C6" s="8">
        <f>$B$1 / (1 + ( ((0.5 - E6) / ($H$1 / 30)) ^ 2) )</f>
        <v>20.270270270270267</v>
      </c>
      <c r="D6" s="8">
        <f>$B$1 / (1 + ( ((0.5 - E6) / ($I$1 / 30)) ^ 2) )</f>
        <v>32.066508313539188</v>
      </c>
      <c r="E6" s="5">
        <f t="shared" si="0"/>
        <v>3.3333333333333333E-2</v>
      </c>
    </row>
    <row r="7" spans="1:9" x14ac:dyDescent="0.25">
      <c r="A7" s="5">
        <v>1.5</v>
      </c>
      <c r="B7" s="8">
        <f>$B$1 / (1 + ( ((0.5 - E7) / ($G$1 / 30)) ^ 2) )</f>
        <v>7.2376357056694802</v>
      </c>
      <c r="C7" s="8">
        <f>$B$1 / (1 + ( ((0.5 - E7) / ($H$1 / 30)) ^ 2) )</f>
        <v>21.257750221434897</v>
      </c>
      <c r="D7" s="8">
        <f>$B$1 / (1 + ( ((0.5 - E7) / ($I$1 / 30)) ^ 2) )</f>
        <v>33.149171270718234</v>
      </c>
      <c r="E7" s="5">
        <f t="shared" si="0"/>
        <v>0.05</v>
      </c>
    </row>
    <row r="8" spans="1:9" x14ac:dyDescent="0.25">
      <c r="A8" s="5">
        <v>2</v>
      </c>
      <c r="B8" s="8">
        <f>$B$1 / (1 + ( ((0.5 - E8) / ($G$1 / 30)) ^ 2) )</f>
        <v>7.7319587628865971</v>
      </c>
      <c r="C8" s="8">
        <f>$B$1 / (1 + ( ((0.5 - E8) / ($H$1 / 30)) ^ 2) )</f>
        <v>22.304832713754642</v>
      </c>
      <c r="D8" s="8">
        <f>$B$1 / (1 + ( ((0.5 - E8) / ($I$1 / 30)) ^ 2) )</f>
        <v>34.263959390862944</v>
      </c>
      <c r="E8" s="5">
        <f t="shared" si="0"/>
        <v>6.6666666666666666E-2</v>
      </c>
    </row>
    <row r="9" spans="1:9" x14ac:dyDescent="0.25">
      <c r="A9" s="5">
        <v>2.5</v>
      </c>
      <c r="B9" s="8">
        <f>$B$1 / (1 + ( ((0.5 - E9) / ($G$1 / 30)) ^ 2) )</f>
        <v>8.275862068965516</v>
      </c>
      <c r="C9" s="8">
        <f>$B$1 / (1 + ( ((0.5 - E9) / ($H$1 / 30)) ^ 2) )</f>
        <v>23.414634146341459</v>
      </c>
      <c r="D9" s="8">
        <f>$B$1 / (1 + ( ((0.5 - E9) / ($I$1 / 30)) ^ 2) )</f>
        <v>35.409836065573764</v>
      </c>
      <c r="E9" s="5">
        <f t="shared" si="0"/>
        <v>8.3333333333333329E-2</v>
      </c>
    </row>
    <row r="10" spans="1:9" x14ac:dyDescent="0.25">
      <c r="A10" s="5">
        <v>3</v>
      </c>
      <c r="B10" s="8">
        <f>$B$1 / (1 + ( ((0.5 - E10) / ($G$1 / 30)) ^ 2) )</f>
        <v>8.8757396449704125</v>
      </c>
      <c r="C10" s="8">
        <f>$B$1 / (1 + ( ((0.5 - E10) / ($H$1 / 30)) ^ 2) )</f>
        <v>24.590163934426226</v>
      </c>
      <c r="D10" s="8">
        <f>$B$1 / (1 + ( ((0.5 - E10) / ($I$1 / 30)) ^ 2) )</f>
        <v>36.585365853658537</v>
      </c>
      <c r="E10" s="5">
        <f t="shared" si="0"/>
        <v>0.1</v>
      </c>
    </row>
    <row r="11" spans="1:9" x14ac:dyDescent="0.25">
      <c r="A11" s="5">
        <v>3.5</v>
      </c>
      <c r="B11" s="8">
        <f>$B$1 / (1 + ( ((0.5 - E11) / ($G$1 / 30)) ^ 2) )</f>
        <v>9.5389507154213042</v>
      </c>
      <c r="C11" s="8">
        <f>$B$1 / (1 + ( ((0.5 - E11) / ($H$1 / 30)) ^ 2) )</f>
        <v>25.834230355220669</v>
      </c>
      <c r="D11" s="8">
        <f>$B$1 / (1 + ( ((0.5 - E11) / ($I$1 / 30)) ^ 2) )</f>
        <v>37.788663400979708</v>
      </c>
      <c r="E11" s="5">
        <f t="shared" si="0"/>
        <v>0.11666666666666667</v>
      </c>
    </row>
    <row r="12" spans="1:9" x14ac:dyDescent="0.25">
      <c r="A12" s="5">
        <v>4</v>
      </c>
      <c r="B12" s="8">
        <f>$B$1 / (1 + ( ((0.5 - E12) / ($G$1 / 30)) ^ 2) )</f>
        <v>10.273972602739725</v>
      </c>
      <c r="C12" s="8">
        <f>$B$1 / (1 + ( ((0.5 - E12) / ($H$1 / 30)) ^ 2) )</f>
        <v>27.149321266968325</v>
      </c>
      <c r="D12" s="8">
        <f>$B$1 / (1 + ( ((0.5 - E12) / ($I$1 / 30)) ^ 2) )</f>
        <v>39.017341040462426</v>
      </c>
      <c r="E12" s="5">
        <f t="shared" si="0"/>
        <v>0.13333333333333333</v>
      </c>
    </row>
    <row r="13" spans="1:9" x14ac:dyDescent="0.25">
      <c r="A13" s="5">
        <v>4.5</v>
      </c>
      <c r="B13" s="8">
        <f>$B$1 / (1 + ( ((0.5 - E13) / ($G$1 / 30)) ^ 2) )</f>
        <v>11.090573012939002</v>
      </c>
      <c r="C13" s="8">
        <f>$B$1 / (1 + ( ((0.5 - E13) / ($H$1 / 30)) ^ 2) )</f>
        <v>28.53745541022592</v>
      </c>
      <c r="D13" s="8">
        <f>$B$1 / (1 + ( ((0.5 - E13) / ($I$1 / 30)) ^ 2) )</f>
        <v>40.268456375838923</v>
      </c>
      <c r="E13" s="5">
        <f t="shared" si="0"/>
        <v>0.15</v>
      </c>
    </row>
    <row r="14" spans="1:9" x14ac:dyDescent="0.25">
      <c r="A14" s="5">
        <v>5</v>
      </c>
      <c r="B14" s="8">
        <f>$B$1 / (1 + ( ((0.5 - E14) / ($G$1 / 30)) ^ 2) )</f>
        <v>11.999999999999996</v>
      </c>
      <c r="C14" s="8">
        <f>$B$1 / (1 + ( ((0.5 - E14) / ($H$1 / 30)) ^ 2) )</f>
        <v>29.999999999999993</v>
      </c>
      <c r="D14" s="8">
        <f>$B$1 / (1 + ( ((0.5 - E14) / ($I$1 / 30)) ^ 2) )</f>
        <v>41.538461538461533</v>
      </c>
      <c r="E14" s="5">
        <f t="shared" si="0"/>
        <v>0.16666666666666666</v>
      </c>
    </row>
    <row r="15" spans="1:9" x14ac:dyDescent="0.25">
      <c r="A15" s="5">
        <v>5.5</v>
      </c>
      <c r="B15" s="8">
        <f>$B$1 / (1 + ( ((0.5 - E15) / ($G$1 / 30)) ^ 2) )</f>
        <v>13.015184381778743</v>
      </c>
      <c r="C15" s="8">
        <f>$B$1 / (1 + ( ((0.5 - E15) / ($H$1 / 30)) ^ 2) )</f>
        <v>31.537450722733247</v>
      </c>
      <c r="D15" s="8">
        <f>$B$1 / (1 + ( ((0.5 - E15) / ($I$1 / 30)) ^ 2) )</f>
        <v>42.823156225218078</v>
      </c>
      <c r="E15" s="5">
        <f t="shared" si="0"/>
        <v>0.18333333333333332</v>
      </c>
    </row>
    <row r="16" spans="1:9" x14ac:dyDescent="0.25">
      <c r="A16" s="5">
        <v>6</v>
      </c>
      <c r="B16" s="8">
        <f>$B$1 / (1 + ( ((0.5 - E16) / ($G$1 / 30)) ^ 2) )</f>
        <v>14.150943396226415</v>
      </c>
      <c r="C16" s="8">
        <f>$B$1 / (1 + ( ((0.5 - E16) / ($H$1 / 30)) ^ 2) )</f>
        <v>33.149171270718234</v>
      </c>
      <c r="D16" s="8">
        <f>$B$1 / (1 + ( ((0.5 - E16) / ($I$1 / 30)) ^ 2) )</f>
        <v>44.117647058823536</v>
      </c>
      <c r="E16" s="5">
        <f t="shared" si="0"/>
        <v>0.2</v>
      </c>
    </row>
    <row r="17" spans="1:6" x14ac:dyDescent="0.25">
      <c r="A17" s="5">
        <v>6.5</v>
      </c>
      <c r="B17" s="8">
        <f>$B$1 / (1 + ( ((0.5 - E17) / ($G$1 / 30)) ^ 2) )</f>
        <v>15.424164524421595</v>
      </c>
      <c r="C17" s="8">
        <f>$B$1 / (1 + ( ((0.5 - E17) / ($H$1 / 30)) ^ 2) )</f>
        <v>34.833091436865026</v>
      </c>
      <c r="D17" s="8">
        <f>$B$1 / (1 + ( ((0.5 - E17) / ($I$1 / 30)) ^ 2) )</f>
        <v>45.416316232127841</v>
      </c>
      <c r="E17" s="5">
        <f t="shared" si="0"/>
        <v>0.21666666666666667</v>
      </c>
    </row>
    <row r="18" spans="1:6" x14ac:dyDescent="0.25">
      <c r="A18" s="5">
        <v>7</v>
      </c>
      <c r="B18" s="8">
        <f>$B$1 / (1 + ( ((0.5 - E18) / ($G$1 / 30)) ^ 2) )</f>
        <v>16.853932584269661</v>
      </c>
      <c r="C18" s="8">
        <f>$B$1 / (1 + ( ((0.5 - E18) / ($H$1 / 30)) ^ 2) )</f>
        <v>36.585365853658537</v>
      </c>
      <c r="D18" s="8">
        <f>$B$1 / (1 + ( ((0.5 - E18) / ($I$1 / 30)) ^ 2) )</f>
        <v>46.712802768166085</v>
      </c>
      <c r="E18" s="5">
        <f t="shared" si="0"/>
        <v>0.23333333333333334</v>
      </c>
    </row>
    <row r="19" spans="1:6" x14ac:dyDescent="0.25">
      <c r="A19" s="5">
        <v>7.5</v>
      </c>
      <c r="B19" s="8">
        <f>$B$1 / (1 + ( ((0.5 - E19) / ($G$1 / 30)) ^ 2) )</f>
        <v>18.46153846153846</v>
      </c>
      <c r="C19" s="8">
        <f>$B$1 / (1 + ( ((0.5 - E19) / ($H$1 / 30)) ^ 2) )</f>
        <v>38.4</v>
      </c>
      <c r="D19" s="8">
        <f>$B$1 / (1 + ( ((0.5 - E19) / ($I$1 / 30)) ^ 2) )</f>
        <v>48</v>
      </c>
      <c r="E19" s="5">
        <f t="shared" si="0"/>
        <v>0.25</v>
      </c>
      <c r="F19" t="s">
        <v>7</v>
      </c>
    </row>
    <row r="20" spans="1:6" x14ac:dyDescent="0.25">
      <c r="A20" s="5">
        <v>8</v>
      </c>
      <c r="B20" s="8">
        <f>$B$1 / (1 + ( ((0.5 - E20) / ($G$1 / 30)) ^ 2) )</f>
        <v>20.270270270270267</v>
      </c>
      <c r="C20" s="8">
        <f>$B$1 / (1 + ( ((0.5 - E20) / ($H$1 / 30)) ^ 2) )</f>
        <v>40.268456375838923</v>
      </c>
      <c r="D20" s="8">
        <f>$B$1 / (1 + ( ((0.5 - E20) / ($I$1 / 30)) ^ 2) )</f>
        <v>49.270072992700726</v>
      </c>
      <c r="E20" s="5">
        <f t="shared" si="0"/>
        <v>0.26666666666666666</v>
      </c>
    </row>
    <row r="21" spans="1:6" x14ac:dyDescent="0.25">
      <c r="A21" s="5">
        <v>8.5</v>
      </c>
      <c r="B21" s="8">
        <f>$B$1 / (1 + ( ((0.5 - E21) / ($G$1 / 30)) ^ 2) )</f>
        <v>22.304832713754642</v>
      </c>
      <c r="C21" s="8">
        <f>$B$1 / (1 + ( ((0.5 - E21) / ($H$1 / 30)) ^ 2) )</f>
        <v>42.179261862917393</v>
      </c>
      <c r="D21" s="8">
        <f>$B$1 / (1 + ( ((0.5 - E21) / ($I$1 / 30)) ^ 2) )</f>
        <v>50.514499532273149</v>
      </c>
      <c r="E21" s="5">
        <f t="shared" si="0"/>
        <v>0.28333333333333333</v>
      </c>
    </row>
    <row r="22" spans="1:6" x14ac:dyDescent="0.25">
      <c r="A22" s="5">
        <v>9</v>
      </c>
      <c r="B22" s="8">
        <f>$B$1 / (1 + ( ((0.5 - E22) / ($G$1 / 30)) ^ 2) )</f>
        <v>24.590163934426226</v>
      </c>
      <c r="C22" s="8">
        <f>$B$1 / (1 + ( ((0.5 - E22) / ($H$1 / 30)) ^ 2) )</f>
        <v>44.117647058823529</v>
      </c>
      <c r="D22" s="8">
        <f>$B$1 / (1 + ( ((0.5 - E22) / ($I$1 / 30)) ^ 2) )</f>
        <v>51.724137931034477</v>
      </c>
      <c r="E22" s="5">
        <f t="shared" si="0"/>
        <v>0.3</v>
      </c>
    </row>
    <row r="23" spans="1:6" x14ac:dyDescent="0.25">
      <c r="A23" s="5">
        <v>9.5</v>
      </c>
      <c r="B23" s="8">
        <f>$B$1 / (1 + ( ((0.5 - E23) / ($G$1 / 30)) ^ 2) )</f>
        <v>27.149321266968325</v>
      </c>
      <c r="C23" s="8">
        <f>$B$1 / (1 + ( ((0.5 - E23) / ($H$1 / 30)) ^ 2) )</f>
        <v>46.065259117082533</v>
      </c>
      <c r="D23" s="8">
        <f>$B$1 / (1 + ( ((0.5 - E23) / ($I$1 / 30)) ^ 2) )</f>
        <v>52.889324191968655</v>
      </c>
      <c r="E23" s="5">
        <f t="shared" si="0"/>
        <v>0.31666666666666665</v>
      </c>
    </row>
    <row r="24" spans="1:6" x14ac:dyDescent="0.25">
      <c r="A24" s="5">
        <v>10</v>
      </c>
      <c r="B24" s="8">
        <f>$B$1 / (1 + ( ((0.5 - E24) / ($G$1 / 30)) ^ 2) )</f>
        <v>29.999999999999993</v>
      </c>
      <c r="C24" s="8">
        <f>$B$1 / (1 + ( ((0.5 - E24) / ($H$1 / 30)) ^ 2) )</f>
        <v>48</v>
      </c>
      <c r="D24" s="8">
        <f>$B$1 / (1 + ( ((0.5 - E24) / ($I$1 / 30)) ^ 2) )</f>
        <v>54</v>
      </c>
      <c r="E24" s="5">
        <f t="shared" si="0"/>
        <v>0.33333333333333331</v>
      </c>
    </row>
    <row r="25" spans="1:6" x14ac:dyDescent="0.25">
      <c r="A25" s="5">
        <v>10.5</v>
      </c>
      <c r="B25" s="8">
        <f>$B$1 / (1 + ( ((0.5 - E25) / ($G$1 / 30)) ^ 2) )</f>
        <v>33.149171270718227</v>
      </c>
      <c r="C25" s="8">
        <f>$B$1 / (1 + ( ((0.5 - E25) / ($H$1 / 30)) ^ 2) )</f>
        <v>49.896049896049888</v>
      </c>
      <c r="D25" s="8">
        <f>$B$1 / (1 + ( ((0.5 - E25) / ($I$1 / 30)) ^ 2) )</f>
        <v>55.045871559633021</v>
      </c>
      <c r="E25" s="5">
        <f t="shared" si="0"/>
        <v>0.35</v>
      </c>
    </row>
    <row r="26" spans="1:6" x14ac:dyDescent="0.25">
      <c r="A26" s="5">
        <v>11</v>
      </c>
      <c r="B26" s="8">
        <f>$B$1 / (1 + ( ((0.5 - E26) / ($G$1 / 30)) ^ 2) )</f>
        <v>36.585365853658537</v>
      </c>
      <c r="C26" s="8">
        <f>$B$1 / (1 + ( ((0.5 - E26) / ($H$1 / 30)) ^ 2) )</f>
        <v>51.724137931034477</v>
      </c>
      <c r="D26" s="8">
        <f>$B$1 / (1 + ( ((0.5 - E26) / ($I$1 / 30)) ^ 2) )</f>
        <v>56.016597510373444</v>
      </c>
      <c r="E26" s="5">
        <f t="shared" si="0"/>
        <v>0.36666666666666664</v>
      </c>
    </row>
    <row r="27" spans="1:6" x14ac:dyDescent="0.25">
      <c r="A27" s="5">
        <v>11.5</v>
      </c>
      <c r="B27" s="8">
        <f>$B$1 / (1 + ( ((0.5 - E27) / ($G$1 / 30)) ^ 2) )</f>
        <v>40.26845637583893</v>
      </c>
      <c r="C27" s="8">
        <f>$B$1 / (1 + ( ((0.5 - E27) / ($H$1 / 30)) ^ 2) )</f>
        <v>53.45211581291759</v>
      </c>
      <c r="D27" s="8">
        <f>$B$1 / (1 + ( ((0.5 - E27) / ($I$1 / 30)) ^ 2) )</f>
        <v>56.902002107481557</v>
      </c>
      <c r="E27" s="5">
        <f t="shared" si="0"/>
        <v>0.38333333333333336</v>
      </c>
    </row>
    <row r="28" spans="1:6" x14ac:dyDescent="0.25">
      <c r="A28" s="5">
        <v>12</v>
      </c>
      <c r="B28" s="8">
        <f>$B$1 / (1 + ( ((0.5 - E28) / ($G$1 / 30)) ^ 2) )</f>
        <v>44.117647058823536</v>
      </c>
      <c r="C28" s="8">
        <f>$B$1 / (1 + ( ((0.5 - E28) / ($H$1 / 30)) ^ 2) )</f>
        <v>55.045871559633035</v>
      </c>
      <c r="D28" s="8">
        <f>$B$1 / (1 + ( ((0.5 - E28) / ($I$1 / 30)) ^ 2) )</f>
        <v>57.692307692307693</v>
      </c>
      <c r="E28" s="5">
        <f t="shared" si="0"/>
        <v>0.4</v>
      </c>
    </row>
    <row r="29" spans="1:6" x14ac:dyDescent="0.25">
      <c r="A29" s="5">
        <v>12.5</v>
      </c>
      <c r="B29" s="8">
        <f>$B$1 / (1 + ( ((0.5 - E29) / ($G$1 / 30)) ^ 2) )</f>
        <v>48</v>
      </c>
      <c r="C29" s="8">
        <f>$B$1 / (1 + ( ((0.5 - E29) / ($H$1 / 30)) ^ 2) )</f>
        <v>56.470588235294116</v>
      </c>
      <c r="D29" s="8">
        <f>$B$1 / (1 + ( ((0.5 - E29) / ($I$1 / 30)) ^ 2) )</f>
        <v>58.378378378378386</v>
      </c>
      <c r="E29" s="5">
        <f t="shared" si="0"/>
        <v>0.41666666666666669</v>
      </c>
    </row>
    <row r="30" spans="1:6" x14ac:dyDescent="0.25">
      <c r="A30" s="5">
        <v>13</v>
      </c>
      <c r="B30" s="8">
        <f>$B$1 / (1 + ( ((0.5 - E30) / ($G$1 / 30)) ^ 2) )</f>
        <v>51.724137931034484</v>
      </c>
      <c r="C30" s="8">
        <f>$B$1 / (1 + ( ((0.5 - E30) / ($H$1 / 30)) ^ 2) )</f>
        <v>57.692307692307693</v>
      </c>
      <c r="D30" s="8">
        <f>$B$1 / (1 + ( ((0.5 - E30) / ($I$1 / 30)) ^ 2) )</f>
        <v>58.951965065502186</v>
      </c>
      <c r="E30" s="5">
        <f t="shared" si="0"/>
        <v>0.43333333333333335</v>
      </c>
    </row>
    <row r="31" spans="1:6" x14ac:dyDescent="0.25">
      <c r="A31" s="5">
        <v>13.5</v>
      </c>
      <c r="B31" s="8">
        <f>$B$1 / (1 + ( ((0.5 - E31) / ($G$1 / 30)) ^ 2) )</f>
        <v>55.045871559633035</v>
      </c>
      <c r="C31" s="8">
        <f>$B$1 / (1 + ( ((0.5 - E31) / ($H$1 / 30)) ^ 2) )</f>
        <v>58.679706601466997</v>
      </c>
      <c r="D31" s="8">
        <f>$B$1 / (1 + ( ((0.5 - E31) / ($I$1 / 30)) ^ 2) )</f>
        <v>59.405940594059409</v>
      </c>
      <c r="E31" s="5">
        <f t="shared" si="0"/>
        <v>0.45</v>
      </c>
    </row>
    <row r="32" spans="1:6" x14ac:dyDescent="0.25">
      <c r="A32" s="5">
        <v>14</v>
      </c>
      <c r="B32" s="8">
        <f>$B$1 / (1 + ( ((0.5 - E32) / ($G$1 / 30)) ^ 2) )</f>
        <v>57.692307692307693</v>
      </c>
      <c r="C32" s="8">
        <f>$B$1 / (1 + ( ((0.5 - E32) / ($H$1 / 30)) ^ 2) )</f>
        <v>59.405940594059409</v>
      </c>
      <c r="D32" s="8">
        <f>$B$1 / (1 + ( ((0.5 - E32) / ($I$1 / 30)) ^ 2) )</f>
        <v>59.73451327433628</v>
      </c>
      <c r="E32" s="5">
        <f t="shared" si="0"/>
        <v>0.46666666666666667</v>
      </c>
    </row>
    <row r="33" spans="1:6" x14ac:dyDescent="0.25">
      <c r="A33" s="5">
        <v>14.5</v>
      </c>
      <c r="B33" s="8">
        <f>$B$1 / (1 + ( ((0.5 - E33) / ($G$1 / 30)) ^ 2) )</f>
        <v>59.405940594059409</v>
      </c>
      <c r="C33" s="8">
        <f>$B$1 / (1 + ( ((0.5 - E33) / ($H$1 / 30)) ^ 2) )</f>
        <v>59.850374064837908</v>
      </c>
      <c r="D33" s="8">
        <f>$B$1 / (1 + ( ((0.5 - E33) / ($I$1 / 30)) ^ 2) )</f>
        <v>59.933407325194231</v>
      </c>
      <c r="E33" s="5">
        <f t="shared" si="0"/>
        <v>0.48333333333333334</v>
      </c>
    </row>
    <row r="34" spans="1:6" x14ac:dyDescent="0.25">
      <c r="A34" s="5">
        <v>15</v>
      </c>
      <c r="B34" s="8">
        <f>$B$1 / (1 + ( ((0.5 - E34) / ($G$1 / 30)) ^ 2) )</f>
        <v>60</v>
      </c>
      <c r="C34" s="8">
        <f>$B$1 / (1 + ( ((0.5 - E34) / ($H$1 / 30)) ^ 2) )</f>
        <v>60</v>
      </c>
      <c r="D34" s="8">
        <f>$B$1 / (1 + ( ((0.5 - E34) / ($I$1 / 30)) ^ 2) )</f>
        <v>60</v>
      </c>
      <c r="E34" s="5">
        <f t="shared" si="0"/>
        <v>0.5</v>
      </c>
      <c r="F34" t="s">
        <v>5</v>
      </c>
    </row>
    <row r="35" spans="1:6" x14ac:dyDescent="0.25">
      <c r="A35" s="5">
        <v>15.5</v>
      </c>
      <c r="B35" s="8">
        <f>$B$1 / (1 + ( ((0.5 - E35) / ($G$1 / 30)) ^ 2) )</f>
        <v>59.405940594059409</v>
      </c>
      <c r="C35" s="8">
        <f>$B$1 / (1 + ( ((0.5 - E35) / ($H$1 / 30)) ^ 2) )</f>
        <v>59.850374064837908</v>
      </c>
      <c r="D35" s="8">
        <f>$B$1 / (1 + ( ((0.5 - E35) / ($I$1 / 30)) ^ 2) )</f>
        <v>59.933407325194231</v>
      </c>
      <c r="E35" s="5">
        <f t="shared" si="0"/>
        <v>0.51666666666666672</v>
      </c>
    </row>
    <row r="36" spans="1:6" x14ac:dyDescent="0.25">
      <c r="A36" s="5">
        <v>16</v>
      </c>
      <c r="B36" s="8">
        <f>$B$1 / (1 + ( ((0.5 - E36) / ($G$1 / 30)) ^ 2) )</f>
        <v>57.692307692307693</v>
      </c>
      <c r="C36" s="8">
        <f>$B$1 / (1 + ( ((0.5 - E36) / ($H$1 / 30)) ^ 2) )</f>
        <v>59.405940594059409</v>
      </c>
      <c r="D36" s="8">
        <f>$B$1 / (1 + ( ((0.5 - E36) / ($I$1 / 30)) ^ 2) )</f>
        <v>59.73451327433628</v>
      </c>
      <c r="E36" s="5">
        <f t="shared" si="0"/>
        <v>0.53333333333333333</v>
      </c>
    </row>
    <row r="37" spans="1:6" x14ac:dyDescent="0.25">
      <c r="A37" s="5">
        <v>16.5</v>
      </c>
      <c r="B37" s="8">
        <f>$B$1 / (1 + ( ((0.5 - E37) / ($G$1 / 30)) ^ 2) )</f>
        <v>55.045871559633021</v>
      </c>
      <c r="C37" s="8">
        <f>$B$1 / (1 + ( ((0.5 - E37) / ($H$1 / 30)) ^ 2) )</f>
        <v>58.679706601466997</v>
      </c>
      <c r="D37" s="8">
        <f>$B$1 / (1 + ( ((0.5 - E37) / ($I$1 / 30)) ^ 2) )</f>
        <v>59.405940594059409</v>
      </c>
      <c r="E37" s="5">
        <f t="shared" si="0"/>
        <v>0.55000000000000004</v>
      </c>
    </row>
    <row r="38" spans="1:6" x14ac:dyDescent="0.25">
      <c r="A38" s="5">
        <v>17</v>
      </c>
      <c r="B38" s="8">
        <f>$B$1 / (1 + ( ((0.5 - E38) / ($G$1 / 30)) ^ 2) )</f>
        <v>51.724137931034484</v>
      </c>
      <c r="C38" s="8">
        <f>$B$1 / (1 + ( ((0.5 - E38) / ($H$1 / 30)) ^ 2) )</f>
        <v>57.692307692307693</v>
      </c>
      <c r="D38" s="8">
        <f>$B$1 / (1 + ( ((0.5 - E38) / ($I$1 / 30)) ^ 2) )</f>
        <v>58.951965065502186</v>
      </c>
      <c r="E38" s="5">
        <f t="shared" si="0"/>
        <v>0.56666666666666665</v>
      </c>
    </row>
    <row r="39" spans="1:6" x14ac:dyDescent="0.25">
      <c r="A39" s="5">
        <v>17.5</v>
      </c>
      <c r="B39" s="8">
        <f>$B$1 / (1 + ( ((0.5 - E39) / ($G$1 / 30)) ^ 2) )</f>
        <v>47.999999999999993</v>
      </c>
      <c r="C39" s="8">
        <f>$B$1 / (1 + ( ((0.5 - E39) / ($H$1 / 30)) ^ 2) )</f>
        <v>56.470588235294116</v>
      </c>
      <c r="D39" s="8">
        <f>$B$1 / (1 + ( ((0.5 - E39) / ($I$1 / 30)) ^ 2) )</f>
        <v>58.378378378378372</v>
      </c>
      <c r="E39" s="5">
        <f t="shared" si="0"/>
        <v>0.58333333333333337</v>
      </c>
    </row>
    <row r="40" spans="1:6" x14ac:dyDescent="0.25">
      <c r="A40" s="5">
        <v>18</v>
      </c>
      <c r="B40" s="8">
        <f>$B$1 / (1 + ( ((0.5 - E40) / ($G$1 / 30)) ^ 2) )</f>
        <v>44.117647058823536</v>
      </c>
      <c r="C40" s="8">
        <f>$B$1 / (1 + ( ((0.5 - E40) / ($H$1 / 30)) ^ 2) )</f>
        <v>55.045871559633035</v>
      </c>
      <c r="D40" s="8">
        <f>$B$1 / (1 + ( ((0.5 - E40) / ($I$1 / 30)) ^ 2) )</f>
        <v>57.692307692307693</v>
      </c>
      <c r="E40" s="5">
        <f t="shared" si="0"/>
        <v>0.6</v>
      </c>
    </row>
    <row r="41" spans="1:6" x14ac:dyDescent="0.25">
      <c r="A41" s="5">
        <v>18.5</v>
      </c>
      <c r="B41" s="8">
        <f>$B$1 / (1 + ( ((0.5 - E41) / ($G$1 / 30)) ^ 2) )</f>
        <v>40.268456375838923</v>
      </c>
      <c r="C41" s="8">
        <f>$B$1 / (1 + ( ((0.5 - E41) / ($H$1 / 30)) ^ 2) )</f>
        <v>53.45211581291759</v>
      </c>
      <c r="D41" s="8">
        <f>$B$1 / (1 + ( ((0.5 - E41) / ($I$1 / 30)) ^ 2) )</f>
        <v>56.902002107481557</v>
      </c>
      <c r="E41" s="5">
        <f t="shared" si="0"/>
        <v>0.6166666666666667</v>
      </c>
    </row>
    <row r="42" spans="1:6" x14ac:dyDescent="0.25">
      <c r="A42" s="5">
        <v>19</v>
      </c>
      <c r="B42" s="8">
        <f>$B$1 / (1 + ( ((0.5 - E42) / ($G$1 / 30)) ^ 2) )</f>
        <v>36.585365853658544</v>
      </c>
      <c r="C42" s="8">
        <f>$B$1 / (1 + ( ((0.5 - E42) / ($H$1 / 30)) ^ 2) )</f>
        <v>51.724137931034484</v>
      </c>
      <c r="D42" s="8">
        <f>$B$1 / (1 + ( ((0.5 - E42) / ($I$1 / 30)) ^ 2) )</f>
        <v>56.016597510373444</v>
      </c>
      <c r="E42" s="5">
        <f t="shared" si="0"/>
        <v>0.6333333333333333</v>
      </c>
    </row>
    <row r="43" spans="1:6" x14ac:dyDescent="0.25">
      <c r="A43" s="5">
        <v>19.5</v>
      </c>
      <c r="B43" s="8">
        <f>$B$1 / (1 + ( ((0.5 - E43) / ($G$1 / 30)) ^ 2) )</f>
        <v>33.149171270718227</v>
      </c>
      <c r="C43" s="8">
        <f>$B$1 / (1 + ( ((0.5 - E43) / ($H$1 / 30)) ^ 2) )</f>
        <v>49.896049896049888</v>
      </c>
      <c r="D43" s="8">
        <f>$B$1 / (1 + ( ((0.5 - E43) / ($I$1 / 30)) ^ 2) )</f>
        <v>55.045871559633021</v>
      </c>
      <c r="E43" s="5">
        <f t="shared" si="0"/>
        <v>0.65</v>
      </c>
    </row>
    <row r="44" spans="1:6" x14ac:dyDescent="0.25">
      <c r="A44" s="5">
        <v>20</v>
      </c>
      <c r="B44" s="8">
        <f>$B$1 / (1 + ( ((0.5 - E44) / ($G$1 / 30)) ^ 2) )</f>
        <v>30.000000000000007</v>
      </c>
      <c r="C44" s="8">
        <f>$B$1 / (1 + ( ((0.5 - E44) / ($H$1 / 30)) ^ 2) )</f>
        <v>48</v>
      </c>
      <c r="D44" s="8">
        <f>$B$1 / (1 + ( ((0.5 - E44) / ($I$1 / 30)) ^ 2) )</f>
        <v>54</v>
      </c>
      <c r="E44" s="5">
        <f t="shared" si="0"/>
        <v>0.66666666666666663</v>
      </c>
    </row>
    <row r="45" spans="1:6" x14ac:dyDescent="0.25">
      <c r="A45" s="5">
        <v>20.5</v>
      </c>
      <c r="B45" s="8">
        <f>$B$1 / (1 + ( ((0.5 - E45) / ($G$1 / 30)) ^ 2) )</f>
        <v>27.149321266968325</v>
      </c>
      <c r="C45" s="8">
        <f>$B$1 / (1 + ( ((0.5 - E45) / ($H$1 / 30)) ^ 2) )</f>
        <v>46.065259117082533</v>
      </c>
      <c r="D45" s="8">
        <f>$B$1 / (1 + ( ((0.5 - E45) / ($I$1 / 30)) ^ 2) )</f>
        <v>52.889324191968655</v>
      </c>
      <c r="E45" s="5">
        <f t="shared" si="0"/>
        <v>0.68333333333333335</v>
      </c>
    </row>
    <row r="46" spans="1:6" x14ac:dyDescent="0.25">
      <c r="A46" s="5">
        <v>21</v>
      </c>
      <c r="B46" s="8">
        <f>$B$1 / (1 + ( ((0.5 - E46) / ($G$1 / 30)) ^ 2) )</f>
        <v>24.590163934426233</v>
      </c>
      <c r="C46" s="8">
        <f>$B$1 / (1 + ( ((0.5 - E46) / ($H$1 / 30)) ^ 2) )</f>
        <v>44.117647058823536</v>
      </c>
      <c r="D46" s="8">
        <f>$B$1 / (1 + ( ((0.5 - E46) / ($I$1 / 30)) ^ 2) )</f>
        <v>51.724137931034484</v>
      </c>
      <c r="E46" s="5">
        <f t="shared" si="0"/>
        <v>0.7</v>
      </c>
    </row>
    <row r="47" spans="1:6" x14ac:dyDescent="0.25">
      <c r="A47" s="5">
        <v>21.5</v>
      </c>
      <c r="B47" s="8">
        <f>$B$1 / (1 + ( ((0.5 - E47) / ($G$1 / 30)) ^ 2) )</f>
        <v>22.304832713754642</v>
      </c>
      <c r="C47" s="8">
        <f>$B$1 / (1 + ( ((0.5 - E47) / ($H$1 / 30)) ^ 2) )</f>
        <v>42.179261862917393</v>
      </c>
      <c r="D47" s="8">
        <f>$B$1 / (1 + ( ((0.5 - E47) / ($I$1 / 30)) ^ 2) )</f>
        <v>50.514499532273149</v>
      </c>
      <c r="E47" s="5">
        <f t="shared" si="0"/>
        <v>0.71666666666666667</v>
      </c>
    </row>
    <row r="48" spans="1:6" x14ac:dyDescent="0.25">
      <c r="A48" s="5">
        <v>22</v>
      </c>
      <c r="B48" s="8">
        <f>$B$1 / (1 + ( ((0.5 - E48) / ($G$1 / 30)) ^ 2) )</f>
        <v>20.270270270270277</v>
      </c>
      <c r="C48" s="8">
        <f>$B$1 / (1 + ( ((0.5 - E48) / ($H$1 / 30)) ^ 2) )</f>
        <v>40.26845637583893</v>
      </c>
      <c r="D48" s="8">
        <f>$B$1 / (1 + ( ((0.5 - E48) / ($I$1 / 30)) ^ 2) )</f>
        <v>49.270072992700733</v>
      </c>
      <c r="E48" s="5">
        <f t="shared" si="0"/>
        <v>0.73333333333333328</v>
      </c>
    </row>
    <row r="49" spans="1:6" x14ac:dyDescent="0.25">
      <c r="A49" s="5">
        <v>22.5</v>
      </c>
      <c r="B49" s="8">
        <f>$B$1 / (1 + ( ((0.5 - E49) / ($G$1 / 30)) ^ 2) )</f>
        <v>18.46153846153846</v>
      </c>
      <c r="C49" s="8">
        <f>$B$1 / (1 + ( ((0.5 - E49) / ($H$1 / 30)) ^ 2) )</f>
        <v>38.4</v>
      </c>
      <c r="D49" s="8">
        <f>$B$1 / (1 + ( ((0.5 - E49) / ($I$1 / 30)) ^ 2) )</f>
        <v>48</v>
      </c>
      <c r="E49" s="5">
        <f t="shared" si="0"/>
        <v>0.75</v>
      </c>
      <c r="F49" t="s">
        <v>6</v>
      </c>
    </row>
    <row r="50" spans="1:6" x14ac:dyDescent="0.25">
      <c r="A50" s="5">
        <v>23</v>
      </c>
      <c r="B50" s="8">
        <f>$B$1 / (1 + ( ((0.5 - E50) / ($G$1 / 30)) ^ 2) )</f>
        <v>16.853932584269657</v>
      </c>
      <c r="C50" s="8">
        <f>$B$1 / (1 + ( ((0.5 - E50) / ($H$1 / 30)) ^ 2) )</f>
        <v>36.585365853658537</v>
      </c>
      <c r="D50" s="8">
        <f>$B$1 / (1 + ( ((0.5 - E50) / ($I$1 / 30)) ^ 2) )</f>
        <v>46.712802768166085</v>
      </c>
      <c r="E50" s="5">
        <f t="shared" si="0"/>
        <v>0.76666666666666672</v>
      </c>
    </row>
    <row r="51" spans="1:6" x14ac:dyDescent="0.25">
      <c r="A51" s="5">
        <v>23.5</v>
      </c>
      <c r="B51" s="8">
        <f>$B$1 / (1 + ( ((0.5 - E51) / ($G$1 / 30)) ^ 2) )</f>
        <v>15.424164524421595</v>
      </c>
      <c r="C51" s="8">
        <f>$B$1 / (1 + ( ((0.5 - E51) / ($H$1 / 30)) ^ 2) )</f>
        <v>34.833091436865026</v>
      </c>
      <c r="D51" s="8">
        <f>$B$1 / (1 + ( ((0.5 - E51) / ($I$1 / 30)) ^ 2) )</f>
        <v>45.416316232127841</v>
      </c>
      <c r="E51" s="5">
        <f t="shared" si="0"/>
        <v>0.78333333333333333</v>
      </c>
    </row>
    <row r="52" spans="1:6" x14ac:dyDescent="0.25">
      <c r="A52" s="5">
        <v>24</v>
      </c>
      <c r="B52" s="8">
        <f>$B$1 / (1 + ( ((0.5 - E52) / ($G$1 / 30)) ^ 2) )</f>
        <v>14.150943396226412</v>
      </c>
      <c r="C52" s="8">
        <f>$B$1 / (1 + ( ((0.5 - E52) / ($H$1 / 30)) ^ 2) )</f>
        <v>33.149171270718227</v>
      </c>
      <c r="D52" s="8">
        <f>$B$1 / (1 + ( ((0.5 - E52) / ($I$1 / 30)) ^ 2) )</f>
        <v>44.117647058823529</v>
      </c>
      <c r="E52" s="5">
        <f t="shared" si="0"/>
        <v>0.8</v>
      </c>
    </row>
    <row r="53" spans="1:6" x14ac:dyDescent="0.25">
      <c r="A53" s="5">
        <v>24.5</v>
      </c>
      <c r="B53" s="8">
        <f>$B$1 / (1 + ( ((0.5 - E53) / ($G$1 / 30)) ^ 2) )</f>
        <v>13.015184381778743</v>
      </c>
      <c r="C53" s="8">
        <f>$B$1 / (1 + ( ((0.5 - E53) / ($H$1 / 30)) ^ 2) )</f>
        <v>31.537450722733247</v>
      </c>
      <c r="D53" s="8">
        <f>$B$1 / (1 + ( ((0.5 - E53) / ($I$1 / 30)) ^ 2) )</f>
        <v>42.823156225218078</v>
      </c>
      <c r="E53" s="5">
        <f t="shared" si="0"/>
        <v>0.81666666666666665</v>
      </c>
    </row>
    <row r="54" spans="1:6" x14ac:dyDescent="0.25">
      <c r="A54" s="5">
        <v>25</v>
      </c>
      <c r="B54" s="8">
        <f>$B$1 / (1 + ( ((0.5 - E54) / ($G$1 / 30)) ^ 2) )</f>
        <v>11.999999999999996</v>
      </c>
      <c r="C54" s="8">
        <f>$B$1 / (1 + ( ((0.5 - E54) / ($H$1 / 30)) ^ 2) )</f>
        <v>29.999999999999993</v>
      </c>
      <c r="D54" s="8">
        <f>$B$1 / (1 + ( ((0.5 - E54) / ($I$1 / 30)) ^ 2) )</f>
        <v>41.538461538461533</v>
      </c>
      <c r="E54" s="5">
        <f t="shared" si="0"/>
        <v>0.83333333333333337</v>
      </c>
    </row>
    <row r="55" spans="1:6" x14ac:dyDescent="0.25">
      <c r="A55" s="5">
        <v>25.5</v>
      </c>
      <c r="B55" s="8">
        <f>$B$1 / (1 + ( ((0.5 - E55) / ($G$1 / 30)) ^ 2) )</f>
        <v>11.090573012939002</v>
      </c>
      <c r="C55" s="8">
        <f>$B$1 / (1 + ( ((0.5 - E55) / ($H$1 / 30)) ^ 2) )</f>
        <v>28.53745541022592</v>
      </c>
      <c r="D55" s="8">
        <f>$B$1 / (1 + ( ((0.5 - E55) / ($I$1 / 30)) ^ 2) )</f>
        <v>40.268456375838923</v>
      </c>
      <c r="E55" s="5">
        <f t="shared" si="0"/>
        <v>0.85</v>
      </c>
    </row>
    <row r="56" spans="1:6" x14ac:dyDescent="0.25">
      <c r="A56" s="5">
        <v>26</v>
      </c>
      <c r="B56" s="8">
        <f>$B$1 / (1 + ( ((0.5 - E56) / ($G$1 / 30)) ^ 2) )</f>
        <v>10.273972602739725</v>
      </c>
      <c r="C56" s="8">
        <f>$B$1 / (1 + ( ((0.5 - E56) / ($H$1 / 30)) ^ 2) )</f>
        <v>27.149321266968325</v>
      </c>
      <c r="D56" s="8">
        <f>$B$1 / (1 + ( ((0.5 - E56) / ($I$1 / 30)) ^ 2) )</f>
        <v>39.017341040462426</v>
      </c>
      <c r="E56" s="5">
        <f t="shared" si="0"/>
        <v>0.8666666666666667</v>
      </c>
    </row>
    <row r="57" spans="1:6" x14ac:dyDescent="0.25">
      <c r="A57" s="5">
        <v>26.5</v>
      </c>
      <c r="B57" s="8">
        <f>$B$1 / (1 + ( ((0.5 - E57) / ($G$1 / 30)) ^ 2) )</f>
        <v>9.5389507154213042</v>
      </c>
      <c r="C57" s="8">
        <f>$B$1 / (1 + ( ((0.5 - E57) / ($H$1 / 30)) ^ 2) )</f>
        <v>25.834230355220669</v>
      </c>
      <c r="D57" s="8">
        <f>$B$1 / (1 + ( ((0.5 - E57) / ($I$1 / 30)) ^ 2) )</f>
        <v>37.788663400979708</v>
      </c>
      <c r="E57" s="5">
        <f t="shared" si="0"/>
        <v>0.8833333333333333</v>
      </c>
    </row>
    <row r="58" spans="1:6" x14ac:dyDescent="0.25">
      <c r="A58" s="5">
        <v>27</v>
      </c>
      <c r="B58" s="8">
        <f>$B$1 / (1 + ( ((0.5 - E58) / ($G$1 / 30)) ^ 2) )</f>
        <v>8.8757396449704125</v>
      </c>
      <c r="C58" s="8">
        <f>$B$1 / (1 + ( ((0.5 - E58) / ($H$1 / 30)) ^ 2) )</f>
        <v>24.590163934426226</v>
      </c>
      <c r="D58" s="8">
        <f>$B$1 / (1 + ( ((0.5 - E58) / ($I$1 / 30)) ^ 2) )</f>
        <v>36.585365853658537</v>
      </c>
      <c r="E58" s="5">
        <f t="shared" si="0"/>
        <v>0.9</v>
      </c>
    </row>
    <row r="59" spans="1:6" x14ac:dyDescent="0.25">
      <c r="A59" s="5">
        <v>27.5</v>
      </c>
      <c r="B59" s="8">
        <f>$B$1 / (1 + ( ((0.5 - E59) / ($G$1 / 30)) ^ 2) )</f>
        <v>8.2758620689655178</v>
      </c>
      <c r="C59" s="8">
        <f>$B$1 / (1 + ( ((0.5 - E59) / ($H$1 / 30)) ^ 2) )</f>
        <v>23.414634146341463</v>
      </c>
      <c r="D59" s="8">
        <f>$B$1 / (1 + ( ((0.5 - E59) / ($I$1 / 30)) ^ 2) )</f>
        <v>35.409836065573778</v>
      </c>
      <c r="E59" s="5">
        <f t="shared" si="0"/>
        <v>0.91666666666666663</v>
      </c>
    </row>
    <row r="60" spans="1:6" x14ac:dyDescent="0.25">
      <c r="A60" s="5">
        <v>28</v>
      </c>
      <c r="B60" s="8">
        <f>$B$1 / (1 + ( ((0.5 - E60) / ($G$1 / 30)) ^ 2) )</f>
        <v>7.7319587628865971</v>
      </c>
      <c r="C60" s="8">
        <f>$B$1 / (1 + ( ((0.5 - E60) / ($H$1 / 30)) ^ 2) )</f>
        <v>22.304832713754642</v>
      </c>
      <c r="D60" s="8">
        <f>$B$1 / (1 + ( ((0.5 - E60) / ($I$1 / 30)) ^ 2) )</f>
        <v>34.263959390862944</v>
      </c>
      <c r="E60" s="5">
        <f t="shared" si="0"/>
        <v>0.93333333333333335</v>
      </c>
    </row>
    <row r="61" spans="1:6" x14ac:dyDescent="0.25">
      <c r="A61" s="5">
        <v>28.5</v>
      </c>
      <c r="B61" s="8">
        <f>$B$1 / (1 + ( ((0.5 - E61) / ($G$1 / 30)) ^ 2) )</f>
        <v>7.237635705669482</v>
      </c>
      <c r="C61" s="8">
        <f>$B$1 / (1 + ( ((0.5 - E61) / ($H$1 / 30)) ^ 2) )</f>
        <v>21.2577502214349</v>
      </c>
      <c r="D61" s="8">
        <f>$B$1 / (1 + ( ((0.5 - E61) / ($I$1 / 30)) ^ 2) )</f>
        <v>33.149171270718234</v>
      </c>
      <c r="E61" s="5">
        <f t="shared" si="0"/>
        <v>0.95</v>
      </c>
    </row>
    <row r="62" spans="1:6" x14ac:dyDescent="0.25">
      <c r="A62" s="5">
        <v>29</v>
      </c>
      <c r="B62" s="8">
        <f>$B$1 / (1 + ( ((0.5 - E62) / ($G$1 / 30)) ^ 2) )</f>
        <v>6.7873303167420804</v>
      </c>
      <c r="C62" s="8">
        <f>$B$1 / (1 + ( ((0.5 - E62) / ($H$1 / 30)) ^ 2) )</f>
        <v>20.270270270270267</v>
      </c>
      <c r="D62" s="8">
        <f>$B$1 / (1 + ( ((0.5 - E62) / ($I$1 / 30)) ^ 2) )</f>
        <v>32.066508313539188</v>
      </c>
      <c r="E62" s="5">
        <f t="shared" si="0"/>
        <v>0.96666666666666667</v>
      </c>
    </row>
    <row r="63" spans="1:6" x14ac:dyDescent="0.25">
      <c r="A63" s="5">
        <v>29.5</v>
      </c>
      <c r="B63" s="8">
        <f>$B$1 / (1 + ( ((0.5 - E63) / ($G$1 / 30)) ^ 2) )</f>
        <v>6.3761955366631247</v>
      </c>
      <c r="C63" s="8">
        <f>$B$1 / (1 + ( ((0.5 - E63) / ($H$1 / 30)) ^ 2) )</f>
        <v>19.339242546333601</v>
      </c>
      <c r="D63" s="8">
        <f>$B$1 / (1 + ( ((0.5 - E63) / ($I$1 / 30)) ^ 2) )</f>
        <v>31.016657093624357</v>
      </c>
      <c r="E63" s="5">
        <f t="shared" si="0"/>
        <v>0.98333333333333328</v>
      </c>
    </row>
    <row r="64" spans="1:6" x14ac:dyDescent="0.25">
      <c r="A64" s="5">
        <v>30</v>
      </c>
      <c r="B64" s="8">
        <f>$B$1 / (1 + ( ((0.5 - E64) / ($G$1 / 30)) ^ 2) )</f>
        <v>6</v>
      </c>
      <c r="C64" s="8">
        <f>$B$1 / (1 + ( ((0.5 - E64) / ($H$1 / 30)) ^ 2) )</f>
        <v>18.46153846153846</v>
      </c>
      <c r="D64" s="8">
        <f>$B$1 / (1 + ( ((0.5 - E64) / ($I$1 / 30)) ^ 2) )</f>
        <v>30</v>
      </c>
      <c r="E64" s="5">
        <f t="shared" si="0"/>
        <v>1</v>
      </c>
      <c r="F64" t="s">
        <v>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DC-3 Dreams, 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B. Denny</dc:creator>
  <cp:lastModifiedBy>Peter Berg</cp:lastModifiedBy>
  <dcterms:created xsi:type="dcterms:W3CDTF">2013-12-19T17:25:26Z</dcterms:created>
  <dcterms:modified xsi:type="dcterms:W3CDTF">2013-12-31T00:19:47Z</dcterms:modified>
</cp:coreProperties>
</file>